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-15" yWindow="7725" windowWidth="17400" windowHeight="3840"/>
  </bookViews>
  <sheets>
    <sheet name="Лист1" sheetId="1" r:id="rId1"/>
  </sheets>
  <definedNames>
    <definedName name="_xlnm.Print_Area" localSheetId="0">Лист1!$A$1:$J$32</definedName>
  </definedNames>
  <calcPr calcId="145621"/>
</workbook>
</file>

<file path=xl/calcChain.xml><?xml version="1.0" encoding="utf-8"?>
<calcChain xmlns="http://schemas.openxmlformats.org/spreadsheetml/2006/main">
  <c r="G13" i="1" l="1"/>
  <c r="I13" i="1" s="1"/>
  <c r="H13" i="1" s="1"/>
  <c r="G12" i="1"/>
  <c r="I12" i="1" s="1"/>
  <c r="H12" i="1" s="1"/>
  <c r="G14" i="1"/>
  <c r="I14" i="1" s="1"/>
  <c r="H14" i="1" s="1"/>
  <c r="E16" i="1" l="1"/>
  <c r="G15" i="1"/>
  <c r="I15" i="1" s="1"/>
  <c r="H15" i="1" s="1"/>
  <c r="G11" i="1"/>
  <c r="I11" i="1" s="1"/>
  <c r="H11" i="1" s="1"/>
  <c r="H16" i="1" l="1"/>
  <c r="G16" i="1"/>
  <c r="I16" i="1"/>
</calcChain>
</file>

<file path=xl/sharedStrings.xml><?xml version="1.0" encoding="utf-8"?>
<sst xmlns="http://schemas.openxmlformats.org/spreadsheetml/2006/main" count="43" uniqueCount="39">
  <si>
    <t>№ п/п</t>
  </si>
  <si>
    <t>Е.И.</t>
  </si>
  <si>
    <t>ИТОГО</t>
  </si>
  <si>
    <t>2.</t>
  </si>
  <si>
    <t>Настоящим подтверждаю включение согласованных выше условий в договор и их соблюдение.</t>
  </si>
  <si>
    <t>Настоящее предложение не может быть отозвано и является безотзывной офертой.</t>
  </si>
  <si>
    <t>_________________________</t>
  </si>
  <si>
    <t>____________________________________________</t>
  </si>
  <si>
    <t xml:space="preserve">      наименование должности                   м.п</t>
  </si>
  <si>
    <t xml:space="preserve">подпись  Ф.И.О. </t>
  </si>
  <si>
    <t>Полномочия на подписание безотзывной оферты предусмотрены _____________________________________</t>
  </si>
  <si>
    <t>(Устав,  доверенность №, дата)</t>
  </si>
  <si>
    <t>Коммерческое предложение на заключение договора (безотзывная оферта)</t>
  </si>
  <si>
    <t>______________________________________________________________________________________________________________</t>
  </si>
  <si>
    <t xml:space="preserve"> (полное наименование контрагента)</t>
  </si>
  <si>
    <t xml:space="preserve">                                         </t>
  </si>
  <si>
    <t xml:space="preserve">№___________от___________ </t>
  </si>
  <si>
    <t>Местонахождение</t>
  </si>
  <si>
    <t>Базис поставки – выборка Товара Покупателем с мест нахождения у Продавца.</t>
  </si>
  <si>
    <t>Проведение работ по подготовке к транспортировке, погрузо-разгрузочные работы и транспортировка Товара производится силами и за счет Покупателя, наличие динамометра (со свидетельством о его поверке) и приборы сигнализирующие о приближении к линии ЛЭП обязательно.</t>
  </si>
  <si>
    <t xml:space="preserve">Примечание: ЛОТ НЕДЕЛИМЫЙ </t>
  </si>
  <si>
    <t>Количество (ориентировочно)</t>
  </si>
  <si>
    <t>Наименование ТМЦ</t>
  </si>
  <si>
    <t>Цена за единицу ТМЦ без НДС, руб.</t>
  </si>
  <si>
    <t>Сумма за вид ТМЦ без НДС, руб.</t>
  </si>
  <si>
    <t>Сумма за вид ТМЦ с НДС, руб.</t>
  </si>
  <si>
    <t>Срок передачи ТМЦ, дней</t>
  </si>
  <si>
    <t xml:space="preserve">направляет настоящую оферту в АО "Самотлорнефтегаз" с целью заключения договора по типу сделки: 1906 "Купли-продажи невостребованных МТР" </t>
  </si>
  <si>
    <t>НДС, руб.</t>
  </si>
  <si>
    <t>ШТ</t>
  </si>
  <si>
    <t>ЛОТ № СНГ-НВЛ-11/5.02.19</t>
  </si>
  <si>
    <r>
      <t xml:space="preserve">1. АО "Самотлорнефтегаз" </t>
    </r>
    <r>
      <rPr>
        <sz val="14"/>
        <color theme="1"/>
        <rFont val="Times New Roman"/>
        <family val="1"/>
        <charset val="204"/>
      </rPr>
      <t>намеревается осуществить продажу НВЛ МТР - невостребованные ликвидные материалы (оборудование и материалы электротехнические) в соответствии с прилагаемой Спецификацией №1</t>
    </r>
  </si>
  <si>
    <t>Блок-бокс НКУ УХЛ1 в комплекте</t>
  </si>
  <si>
    <t>Коробка АркТех КЗС 274716 (100/3) - D (2</t>
  </si>
  <si>
    <t>Привод частотный ВВЧРП 6/315 УХЛ1</t>
  </si>
  <si>
    <t>Пункт распределител. ПР8503-2241-1-УХЛ3</t>
  </si>
  <si>
    <t>ТЕРМОТЕК-НО-С-О-В</t>
  </si>
  <si>
    <t>ХМАО-Югра, Нижневартовский район, ПБ ЦТБ, склад 42_ЦТБ_Оборудование, ПБ Мыхпай, склад 05_Электрооборудование и склад 15_Электрооборудование, максимальная удаленность 15 км от г. Нижневартовска</t>
  </si>
  <si>
    <t>Срок вывоза товара в течении 3-х месяцев с момента заключения договора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</si>
</sst>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sz val="20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8"/>
      <color rgb="FFFF0000"/>
      <name val="Times New Roman"/>
      <family val="1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67">
    <xf numFmtId="0" fontId="0" fillId="0" borderId="0" xfId="0"/>
    <xf numFmtId="0" fontId="1" fillId="0" borderId="0" xfId="0" applyFont="1"/>
    <xf numFmtId="0" fontId="3" fillId="0" borderId="0" xfId="0" applyFont="1" applyAlignment="1">
      <alignment horizontal="left" vertical="center"/>
    </xf>
    <xf numFmtId="0" fontId="5" fillId="2" borderId="0" xfId="0" applyFont="1" applyFill="1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7" fillId="0" borderId="0" xfId="0" applyFont="1" applyAlignment="1">
      <alignment horizontal="justify" vertical="center"/>
    </xf>
    <xf numFmtId="0" fontId="3" fillId="0" borderId="0" xfId="0" applyFont="1" applyAlignment="1"/>
    <xf numFmtId="0" fontId="3" fillId="0" borderId="0" xfId="0" applyFont="1" applyAlignment="1">
      <alignment vertical="center" wrapText="1"/>
    </xf>
    <xf numFmtId="0" fontId="8" fillId="0" borderId="0" xfId="0" applyFont="1" applyAlignment="1">
      <alignment horizontal="justify" vertical="center"/>
    </xf>
    <xf numFmtId="0" fontId="1" fillId="0" borderId="0" xfId="0" applyFont="1" applyAlignment="1">
      <alignment horizontal="center"/>
    </xf>
    <xf numFmtId="0" fontId="9" fillId="0" borderId="0" xfId="0" applyFont="1" applyAlignment="1">
      <alignment horizontal="center" vertical="center"/>
    </xf>
    <xf numFmtId="2" fontId="6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11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left"/>
    </xf>
    <xf numFmtId="0" fontId="1" fillId="2" borderId="0" xfId="0" applyFont="1" applyFill="1"/>
    <xf numFmtId="0" fontId="1" fillId="0" borderId="0" xfId="0" applyFont="1" applyAlignment="1">
      <alignment vertical="center"/>
    </xf>
    <xf numFmtId="0" fontId="13" fillId="0" borderId="1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3" fillId="0" borderId="0" xfId="0" applyFont="1" applyAlignment="1">
      <alignment horizontal="justify"/>
    </xf>
    <xf numFmtId="4" fontId="13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 wrapText="1"/>
    </xf>
    <xf numFmtId="0" fontId="3" fillId="0" borderId="0" xfId="0" applyFont="1" applyAlignment="1">
      <alignment vertical="top"/>
    </xf>
    <xf numFmtId="0" fontId="14" fillId="0" borderId="0" xfId="0" applyFont="1" applyAlignment="1">
      <alignment vertical="center"/>
    </xf>
    <xf numFmtId="0" fontId="0" fillId="0" borderId="0" xfId="0" applyAlignment="1">
      <alignment horizontal="left" vertical="center" wrapText="1"/>
    </xf>
    <xf numFmtId="0" fontId="13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/>
    </xf>
    <xf numFmtId="0" fontId="15" fillId="0" borderId="0" xfId="0" applyFont="1"/>
    <xf numFmtId="0" fontId="4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0" fillId="0" borderId="0" xfId="0" applyAlignment="1">
      <alignment horizontal="left" vertical="center" wrapText="1"/>
    </xf>
    <xf numFmtId="0" fontId="4" fillId="0" borderId="0" xfId="0" applyFont="1" applyAlignment="1">
      <alignment horizontal="left" wrapText="1"/>
    </xf>
    <xf numFmtId="0" fontId="0" fillId="0" borderId="3" xfId="0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6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1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4" fontId="4" fillId="0" borderId="3" xfId="0" applyNumberFormat="1" applyFont="1" applyBorder="1" applyAlignment="1">
      <alignment horizontal="center" vertical="center"/>
    </xf>
    <xf numFmtId="4" fontId="13" fillId="0" borderId="1" xfId="0" applyNumberFormat="1" applyFont="1" applyBorder="1" applyAlignment="1">
      <alignment horizontal="center" vertical="center" wrapText="1"/>
    </xf>
    <xf numFmtId="3" fontId="13" fillId="0" borderId="1" xfId="0" applyNumberFormat="1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/>
    </xf>
    <xf numFmtId="3" fontId="4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6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12" fillId="0" borderId="0" xfId="0" applyFont="1" applyAlignment="1">
      <alignment horizontal="left" wrapText="1"/>
    </xf>
    <xf numFmtId="0" fontId="13" fillId="0" borderId="2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21</xdr:row>
      <xdr:rowOff>0</xdr:rowOff>
    </xdr:from>
    <xdr:to>
      <xdr:col>4</xdr:col>
      <xdr:colOff>104775</xdr:colOff>
      <xdr:row>23</xdr:row>
      <xdr:rowOff>86945</xdr:rowOff>
    </xdr:to>
    <xdr:sp macro="" textlink="">
      <xdr:nvSpPr>
        <xdr:cNvPr id="2" name="Text Box 9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104775</xdr:colOff>
      <xdr:row>23</xdr:row>
      <xdr:rowOff>86945</xdr:rowOff>
    </xdr:to>
    <xdr:sp macro="" textlink="">
      <xdr:nvSpPr>
        <xdr:cNvPr id="3" name="Text Box 92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104775</xdr:colOff>
      <xdr:row>23</xdr:row>
      <xdr:rowOff>86945</xdr:rowOff>
    </xdr:to>
    <xdr:sp macro="" textlink="">
      <xdr:nvSpPr>
        <xdr:cNvPr id="4" name="Text Box 17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104775</xdr:colOff>
      <xdr:row>23</xdr:row>
      <xdr:rowOff>86945</xdr:rowOff>
    </xdr:to>
    <xdr:sp macro="" textlink="">
      <xdr:nvSpPr>
        <xdr:cNvPr id="5" name="Text Box 171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104775</xdr:colOff>
      <xdr:row>23</xdr:row>
      <xdr:rowOff>105995</xdr:rowOff>
    </xdr:to>
    <xdr:sp macro="" textlink="">
      <xdr:nvSpPr>
        <xdr:cNvPr id="6" name="Text Box 9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104775</xdr:colOff>
      <xdr:row>23</xdr:row>
      <xdr:rowOff>105995</xdr:rowOff>
    </xdr:to>
    <xdr:sp macro="" textlink="">
      <xdr:nvSpPr>
        <xdr:cNvPr id="7" name="Text Box 92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104775</xdr:colOff>
      <xdr:row>23</xdr:row>
      <xdr:rowOff>105995</xdr:rowOff>
    </xdr:to>
    <xdr:sp macro="" textlink="">
      <xdr:nvSpPr>
        <xdr:cNvPr id="8" name="Text Box 17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104775</xdr:colOff>
      <xdr:row>23</xdr:row>
      <xdr:rowOff>105995</xdr:rowOff>
    </xdr:to>
    <xdr:sp macro="" textlink="">
      <xdr:nvSpPr>
        <xdr:cNvPr id="9" name="Text Box 171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104775</xdr:colOff>
      <xdr:row>22</xdr:row>
      <xdr:rowOff>127766</xdr:rowOff>
    </xdr:to>
    <xdr:sp macro="" textlink="">
      <xdr:nvSpPr>
        <xdr:cNvPr id="10" name="Text Box 9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104775</xdr:colOff>
      <xdr:row>22</xdr:row>
      <xdr:rowOff>127766</xdr:rowOff>
    </xdr:to>
    <xdr:sp macro="" textlink="">
      <xdr:nvSpPr>
        <xdr:cNvPr id="11" name="Text Box 92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104775</xdr:colOff>
      <xdr:row>22</xdr:row>
      <xdr:rowOff>127766</xdr:rowOff>
    </xdr:to>
    <xdr:sp macro="" textlink="">
      <xdr:nvSpPr>
        <xdr:cNvPr id="12" name="Text Box 17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104775</xdr:colOff>
      <xdr:row>22</xdr:row>
      <xdr:rowOff>127766</xdr:rowOff>
    </xdr:to>
    <xdr:sp macro="" textlink="">
      <xdr:nvSpPr>
        <xdr:cNvPr id="13" name="Text Box 171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104775</xdr:colOff>
      <xdr:row>22</xdr:row>
      <xdr:rowOff>127766</xdr:rowOff>
    </xdr:to>
    <xdr:sp macro="" textlink="">
      <xdr:nvSpPr>
        <xdr:cNvPr id="14" name="Text Box 9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104775</xdr:colOff>
      <xdr:row>22</xdr:row>
      <xdr:rowOff>127766</xdr:rowOff>
    </xdr:to>
    <xdr:sp macro="" textlink="">
      <xdr:nvSpPr>
        <xdr:cNvPr id="15" name="Text Box 92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104775</xdr:colOff>
      <xdr:row>22</xdr:row>
      <xdr:rowOff>127766</xdr:rowOff>
    </xdr:to>
    <xdr:sp macro="" textlink="">
      <xdr:nvSpPr>
        <xdr:cNvPr id="16" name="Text Box 17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104775</xdr:colOff>
      <xdr:row>22</xdr:row>
      <xdr:rowOff>127766</xdr:rowOff>
    </xdr:to>
    <xdr:sp macro="" textlink="">
      <xdr:nvSpPr>
        <xdr:cNvPr id="17" name="Text Box 171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104775</xdr:colOff>
      <xdr:row>22</xdr:row>
      <xdr:rowOff>89665</xdr:rowOff>
    </xdr:to>
    <xdr:sp macro="" textlink="">
      <xdr:nvSpPr>
        <xdr:cNvPr id="18" name="Text Box 9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104775</xdr:colOff>
      <xdr:row>22</xdr:row>
      <xdr:rowOff>89665</xdr:rowOff>
    </xdr:to>
    <xdr:sp macro="" textlink="">
      <xdr:nvSpPr>
        <xdr:cNvPr id="19" name="Text Box 92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104775</xdr:colOff>
      <xdr:row>22</xdr:row>
      <xdr:rowOff>89665</xdr:rowOff>
    </xdr:to>
    <xdr:sp macro="" textlink="">
      <xdr:nvSpPr>
        <xdr:cNvPr id="20" name="Text Box 17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104775</xdr:colOff>
      <xdr:row>22</xdr:row>
      <xdr:rowOff>89665</xdr:rowOff>
    </xdr:to>
    <xdr:sp macro="" textlink="">
      <xdr:nvSpPr>
        <xdr:cNvPr id="21" name="Text Box 171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104775</xdr:colOff>
      <xdr:row>22</xdr:row>
      <xdr:rowOff>89665</xdr:rowOff>
    </xdr:to>
    <xdr:sp macro="" textlink="">
      <xdr:nvSpPr>
        <xdr:cNvPr id="22" name="Text Box 9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104775</xdr:colOff>
      <xdr:row>22</xdr:row>
      <xdr:rowOff>89665</xdr:rowOff>
    </xdr:to>
    <xdr:sp macro="" textlink="">
      <xdr:nvSpPr>
        <xdr:cNvPr id="23" name="Text Box 92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104775</xdr:colOff>
      <xdr:row>22</xdr:row>
      <xdr:rowOff>89665</xdr:rowOff>
    </xdr:to>
    <xdr:sp macro="" textlink="">
      <xdr:nvSpPr>
        <xdr:cNvPr id="24" name="Text Box 17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104775</xdr:colOff>
      <xdr:row>22</xdr:row>
      <xdr:rowOff>89665</xdr:rowOff>
    </xdr:to>
    <xdr:sp macro="" textlink="">
      <xdr:nvSpPr>
        <xdr:cNvPr id="25" name="Text Box 171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104775</xdr:colOff>
      <xdr:row>22</xdr:row>
      <xdr:rowOff>84061</xdr:rowOff>
    </xdr:to>
    <xdr:sp macro="" textlink="">
      <xdr:nvSpPr>
        <xdr:cNvPr id="26" name="Text Box 90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104775</xdr:colOff>
      <xdr:row>22</xdr:row>
      <xdr:rowOff>84061</xdr:rowOff>
    </xdr:to>
    <xdr:sp macro="" textlink="">
      <xdr:nvSpPr>
        <xdr:cNvPr id="27" name="Text Box 92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104775</xdr:colOff>
      <xdr:row>22</xdr:row>
      <xdr:rowOff>84061</xdr:rowOff>
    </xdr:to>
    <xdr:sp macro="" textlink="">
      <xdr:nvSpPr>
        <xdr:cNvPr id="28" name="Text Box 170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104775</xdr:colOff>
      <xdr:row>22</xdr:row>
      <xdr:rowOff>84061</xdr:rowOff>
    </xdr:to>
    <xdr:sp macro="" textlink="">
      <xdr:nvSpPr>
        <xdr:cNvPr id="29" name="Text Box 171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104775</xdr:colOff>
      <xdr:row>22</xdr:row>
      <xdr:rowOff>87983</xdr:rowOff>
    </xdr:to>
    <xdr:sp macro="" textlink="">
      <xdr:nvSpPr>
        <xdr:cNvPr id="30" name="Text Box 90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104775</xdr:colOff>
      <xdr:row>22</xdr:row>
      <xdr:rowOff>87983</xdr:rowOff>
    </xdr:to>
    <xdr:sp macro="" textlink="">
      <xdr:nvSpPr>
        <xdr:cNvPr id="31" name="Text Box 92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104775</xdr:colOff>
      <xdr:row>22</xdr:row>
      <xdr:rowOff>87983</xdr:rowOff>
    </xdr:to>
    <xdr:sp macro="" textlink="">
      <xdr:nvSpPr>
        <xdr:cNvPr id="32" name="Text Box 170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104775</xdr:colOff>
      <xdr:row>22</xdr:row>
      <xdr:rowOff>87983</xdr:rowOff>
    </xdr:to>
    <xdr:sp macro="" textlink="">
      <xdr:nvSpPr>
        <xdr:cNvPr id="33" name="Text Box 171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104775</xdr:colOff>
      <xdr:row>21</xdr:row>
      <xdr:rowOff>158440</xdr:rowOff>
    </xdr:to>
    <xdr:sp macro="" textlink="">
      <xdr:nvSpPr>
        <xdr:cNvPr id="34" name="Text Box 9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104775</xdr:colOff>
      <xdr:row>21</xdr:row>
      <xdr:rowOff>158440</xdr:rowOff>
    </xdr:to>
    <xdr:sp macro="" textlink="">
      <xdr:nvSpPr>
        <xdr:cNvPr id="35" name="Text Box 92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104775</xdr:colOff>
      <xdr:row>21</xdr:row>
      <xdr:rowOff>158440</xdr:rowOff>
    </xdr:to>
    <xdr:sp macro="" textlink="">
      <xdr:nvSpPr>
        <xdr:cNvPr id="36" name="Text Box 17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104775</xdr:colOff>
      <xdr:row>21</xdr:row>
      <xdr:rowOff>158440</xdr:rowOff>
    </xdr:to>
    <xdr:sp macro="" textlink="">
      <xdr:nvSpPr>
        <xdr:cNvPr id="37" name="Text Box 171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104775</xdr:colOff>
      <xdr:row>21</xdr:row>
      <xdr:rowOff>158440</xdr:rowOff>
    </xdr:to>
    <xdr:sp macro="" textlink="">
      <xdr:nvSpPr>
        <xdr:cNvPr id="38" name="Text Box 9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104775</xdr:colOff>
      <xdr:row>21</xdr:row>
      <xdr:rowOff>158440</xdr:rowOff>
    </xdr:to>
    <xdr:sp macro="" textlink="">
      <xdr:nvSpPr>
        <xdr:cNvPr id="39" name="Text Box 92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104775</xdr:colOff>
      <xdr:row>21</xdr:row>
      <xdr:rowOff>158440</xdr:rowOff>
    </xdr:to>
    <xdr:sp macro="" textlink="">
      <xdr:nvSpPr>
        <xdr:cNvPr id="40" name="Text Box 17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104775</xdr:colOff>
      <xdr:row>21</xdr:row>
      <xdr:rowOff>158440</xdr:rowOff>
    </xdr:to>
    <xdr:sp macro="" textlink="">
      <xdr:nvSpPr>
        <xdr:cNvPr id="41" name="Text Box 171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104775</xdr:colOff>
      <xdr:row>23</xdr:row>
      <xdr:rowOff>78940</xdr:rowOff>
    </xdr:to>
    <xdr:sp macro="" textlink="">
      <xdr:nvSpPr>
        <xdr:cNvPr id="42" name="Text Box 90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104775</xdr:colOff>
      <xdr:row>23</xdr:row>
      <xdr:rowOff>78940</xdr:rowOff>
    </xdr:to>
    <xdr:sp macro="" textlink="">
      <xdr:nvSpPr>
        <xdr:cNvPr id="43" name="Text Box 92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104775</xdr:colOff>
      <xdr:row>23</xdr:row>
      <xdr:rowOff>78940</xdr:rowOff>
    </xdr:to>
    <xdr:sp macro="" textlink="">
      <xdr:nvSpPr>
        <xdr:cNvPr id="44" name="Text Box 170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104775</xdr:colOff>
      <xdr:row>23</xdr:row>
      <xdr:rowOff>78940</xdr:rowOff>
    </xdr:to>
    <xdr:sp macro="" textlink="">
      <xdr:nvSpPr>
        <xdr:cNvPr id="45" name="Text Box 171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104775</xdr:colOff>
      <xdr:row>23</xdr:row>
      <xdr:rowOff>107515</xdr:rowOff>
    </xdr:to>
    <xdr:sp macro="" textlink="">
      <xdr:nvSpPr>
        <xdr:cNvPr id="46" name="Text Box 90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104775</xdr:colOff>
      <xdr:row>23</xdr:row>
      <xdr:rowOff>107515</xdr:rowOff>
    </xdr:to>
    <xdr:sp macro="" textlink="">
      <xdr:nvSpPr>
        <xdr:cNvPr id="47" name="Text Box 92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104775</xdr:colOff>
      <xdr:row>23</xdr:row>
      <xdr:rowOff>107515</xdr:rowOff>
    </xdr:to>
    <xdr:sp macro="" textlink="">
      <xdr:nvSpPr>
        <xdr:cNvPr id="48" name="Text Box 170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104775</xdr:colOff>
      <xdr:row>23</xdr:row>
      <xdr:rowOff>107515</xdr:rowOff>
    </xdr:to>
    <xdr:sp macro="" textlink="">
      <xdr:nvSpPr>
        <xdr:cNvPr id="49" name="Text Box 171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23</xdr:row>
      <xdr:rowOff>46285</xdr:rowOff>
    </xdr:to>
    <xdr:sp macro="" textlink="">
      <xdr:nvSpPr>
        <xdr:cNvPr id="58" name="Text Box 90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23</xdr:row>
      <xdr:rowOff>46285</xdr:rowOff>
    </xdr:to>
    <xdr:sp macro="" textlink="">
      <xdr:nvSpPr>
        <xdr:cNvPr id="59" name="Text Box 92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23</xdr:row>
      <xdr:rowOff>46285</xdr:rowOff>
    </xdr:to>
    <xdr:sp macro="" textlink="">
      <xdr:nvSpPr>
        <xdr:cNvPr id="60" name="Text Box 170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23</xdr:row>
      <xdr:rowOff>46285</xdr:rowOff>
    </xdr:to>
    <xdr:sp macro="" textlink="">
      <xdr:nvSpPr>
        <xdr:cNvPr id="61" name="Text Box 171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23</xdr:row>
      <xdr:rowOff>46285</xdr:rowOff>
    </xdr:to>
    <xdr:sp macro="" textlink="">
      <xdr:nvSpPr>
        <xdr:cNvPr id="62" name="Text Box 90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23</xdr:row>
      <xdr:rowOff>46285</xdr:rowOff>
    </xdr:to>
    <xdr:sp macro="" textlink="">
      <xdr:nvSpPr>
        <xdr:cNvPr id="63" name="Text Box 92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23</xdr:row>
      <xdr:rowOff>46285</xdr:rowOff>
    </xdr:to>
    <xdr:sp macro="" textlink="">
      <xdr:nvSpPr>
        <xdr:cNvPr id="64" name="Text Box 170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23</xdr:row>
      <xdr:rowOff>46285</xdr:rowOff>
    </xdr:to>
    <xdr:sp macro="" textlink="">
      <xdr:nvSpPr>
        <xdr:cNvPr id="65" name="Text Box 171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104775</xdr:colOff>
      <xdr:row>21</xdr:row>
      <xdr:rowOff>22</xdr:rowOff>
    </xdr:to>
    <xdr:sp macro="" textlink="">
      <xdr:nvSpPr>
        <xdr:cNvPr id="66" name="Text Box 90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104775</xdr:colOff>
      <xdr:row>21</xdr:row>
      <xdr:rowOff>22</xdr:rowOff>
    </xdr:to>
    <xdr:sp macro="" textlink="">
      <xdr:nvSpPr>
        <xdr:cNvPr id="67" name="Text Box 92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104775</xdr:colOff>
      <xdr:row>21</xdr:row>
      <xdr:rowOff>22</xdr:rowOff>
    </xdr:to>
    <xdr:sp macro="" textlink="">
      <xdr:nvSpPr>
        <xdr:cNvPr id="68" name="Text Box 170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104775</xdr:colOff>
      <xdr:row>21</xdr:row>
      <xdr:rowOff>22</xdr:rowOff>
    </xdr:to>
    <xdr:sp macro="" textlink="">
      <xdr:nvSpPr>
        <xdr:cNvPr id="69" name="Text Box 171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104775</xdr:colOff>
      <xdr:row>22</xdr:row>
      <xdr:rowOff>145616</xdr:rowOff>
    </xdr:to>
    <xdr:sp macro="" textlink="">
      <xdr:nvSpPr>
        <xdr:cNvPr id="70" name="Text Box 90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104775</xdr:colOff>
      <xdr:row>22</xdr:row>
      <xdr:rowOff>145616</xdr:rowOff>
    </xdr:to>
    <xdr:sp macro="" textlink="">
      <xdr:nvSpPr>
        <xdr:cNvPr id="71" name="Text Box 92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104775</xdr:colOff>
      <xdr:row>22</xdr:row>
      <xdr:rowOff>145616</xdr:rowOff>
    </xdr:to>
    <xdr:sp macro="" textlink="">
      <xdr:nvSpPr>
        <xdr:cNvPr id="72" name="Text Box 170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104775</xdr:colOff>
      <xdr:row>22</xdr:row>
      <xdr:rowOff>145616</xdr:rowOff>
    </xdr:to>
    <xdr:sp macro="" textlink="">
      <xdr:nvSpPr>
        <xdr:cNvPr id="73" name="Text Box 171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38100</xdr:rowOff>
    </xdr:from>
    <xdr:to>
      <xdr:col>4</xdr:col>
      <xdr:colOff>104775</xdr:colOff>
      <xdr:row>21</xdr:row>
      <xdr:rowOff>57168</xdr:rowOff>
    </xdr:to>
    <xdr:sp macro="" textlink="">
      <xdr:nvSpPr>
        <xdr:cNvPr id="74" name="Text Box 90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38100</xdr:rowOff>
    </xdr:from>
    <xdr:to>
      <xdr:col>4</xdr:col>
      <xdr:colOff>104775</xdr:colOff>
      <xdr:row>21</xdr:row>
      <xdr:rowOff>57168</xdr:rowOff>
    </xdr:to>
    <xdr:sp macro="" textlink="">
      <xdr:nvSpPr>
        <xdr:cNvPr id="75" name="Text Box 92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38100</xdr:rowOff>
    </xdr:from>
    <xdr:to>
      <xdr:col>4</xdr:col>
      <xdr:colOff>104775</xdr:colOff>
      <xdr:row>21</xdr:row>
      <xdr:rowOff>57168</xdr:rowOff>
    </xdr:to>
    <xdr:sp macro="" textlink="">
      <xdr:nvSpPr>
        <xdr:cNvPr id="76" name="Text Box 170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38100</xdr:rowOff>
    </xdr:from>
    <xdr:to>
      <xdr:col>4</xdr:col>
      <xdr:colOff>104775</xdr:colOff>
      <xdr:row>21</xdr:row>
      <xdr:rowOff>57168</xdr:rowOff>
    </xdr:to>
    <xdr:sp macro="" textlink="">
      <xdr:nvSpPr>
        <xdr:cNvPr id="77" name="Text Box 171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38100</xdr:rowOff>
    </xdr:from>
    <xdr:to>
      <xdr:col>4</xdr:col>
      <xdr:colOff>104775</xdr:colOff>
      <xdr:row>21</xdr:row>
      <xdr:rowOff>57168</xdr:rowOff>
    </xdr:to>
    <xdr:sp macro="" textlink="">
      <xdr:nvSpPr>
        <xdr:cNvPr id="78" name="Text Box 90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38100</xdr:rowOff>
    </xdr:from>
    <xdr:to>
      <xdr:col>4</xdr:col>
      <xdr:colOff>104775</xdr:colOff>
      <xdr:row>21</xdr:row>
      <xdr:rowOff>57168</xdr:rowOff>
    </xdr:to>
    <xdr:sp macro="" textlink="">
      <xdr:nvSpPr>
        <xdr:cNvPr id="79" name="Text Box 92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38100</xdr:rowOff>
    </xdr:from>
    <xdr:to>
      <xdr:col>4</xdr:col>
      <xdr:colOff>104775</xdr:colOff>
      <xdr:row>21</xdr:row>
      <xdr:rowOff>57168</xdr:rowOff>
    </xdr:to>
    <xdr:sp macro="" textlink="">
      <xdr:nvSpPr>
        <xdr:cNvPr id="80" name="Text Box 170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38100</xdr:rowOff>
    </xdr:from>
    <xdr:to>
      <xdr:col>4</xdr:col>
      <xdr:colOff>104775</xdr:colOff>
      <xdr:row>21</xdr:row>
      <xdr:rowOff>57168</xdr:rowOff>
    </xdr:to>
    <xdr:sp macro="" textlink="">
      <xdr:nvSpPr>
        <xdr:cNvPr id="81" name="Text Box 171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19</xdr:row>
      <xdr:rowOff>340199</xdr:rowOff>
    </xdr:to>
    <xdr:sp macro="" textlink="">
      <xdr:nvSpPr>
        <xdr:cNvPr id="162" name="Text Box 90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19</xdr:row>
      <xdr:rowOff>340199</xdr:rowOff>
    </xdr:to>
    <xdr:sp macro="" textlink="">
      <xdr:nvSpPr>
        <xdr:cNvPr id="163" name="Text Box 92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19</xdr:row>
      <xdr:rowOff>340199</xdr:rowOff>
    </xdr:to>
    <xdr:sp macro="" textlink="">
      <xdr:nvSpPr>
        <xdr:cNvPr id="164" name="Text Box 170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19</xdr:row>
      <xdr:rowOff>340199</xdr:rowOff>
    </xdr:to>
    <xdr:sp macro="" textlink="">
      <xdr:nvSpPr>
        <xdr:cNvPr id="165" name="Text Box 171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19</xdr:row>
      <xdr:rowOff>366053</xdr:rowOff>
    </xdr:to>
    <xdr:sp macro="" textlink="">
      <xdr:nvSpPr>
        <xdr:cNvPr id="166" name="Text Box 90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19</xdr:row>
      <xdr:rowOff>366053</xdr:rowOff>
    </xdr:to>
    <xdr:sp macro="" textlink="">
      <xdr:nvSpPr>
        <xdr:cNvPr id="167" name="Text Box 92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19</xdr:row>
      <xdr:rowOff>366053</xdr:rowOff>
    </xdr:to>
    <xdr:sp macro="" textlink="">
      <xdr:nvSpPr>
        <xdr:cNvPr id="168" name="Text Box 170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19</xdr:row>
      <xdr:rowOff>366053</xdr:rowOff>
    </xdr:to>
    <xdr:sp macro="" textlink="">
      <xdr:nvSpPr>
        <xdr:cNvPr id="169" name="Text Box 171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19</xdr:row>
      <xdr:rowOff>235424</xdr:rowOff>
    </xdr:to>
    <xdr:sp macro="" textlink="">
      <xdr:nvSpPr>
        <xdr:cNvPr id="170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19</xdr:row>
      <xdr:rowOff>235424</xdr:rowOff>
    </xdr:to>
    <xdr:sp macro="" textlink="">
      <xdr:nvSpPr>
        <xdr:cNvPr id="171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19</xdr:row>
      <xdr:rowOff>235424</xdr:rowOff>
    </xdr:to>
    <xdr:sp macro="" textlink="">
      <xdr:nvSpPr>
        <xdr:cNvPr id="172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19</xdr:row>
      <xdr:rowOff>235424</xdr:rowOff>
    </xdr:to>
    <xdr:sp macro="" textlink="">
      <xdr:nvSpPr>
        <xdr:cNvPr id="173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19</xdr:row>
      <xdr:rowOff>261277</xdr:rowOff>
    </xdr:to>
    <xdr:sp macro="" textlink="">
      <xdr:nvSpPr>
        <xdr:cNvPr id="174" name="Text Box 90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19</xdr:row>
      <xdr:rowOff>261277</xdr:rowOff>
    </xdr:to>
    <xdr:sp macro="" textlink="">
      <xdr:nvSpPr>
        <xdr:cNvPr id="175" name="Text Box 92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19</xdr:row>
      <xdr:rowOff>261277</xdr:rowOff>
    </xdr:to>
    <xdr:sp macro="" textlink="">
      <xdr:nvSpPr>
        <xdr:cNvPr id="176" name="Text Box 170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19</xdr:row>
      <xdr:rowOff>261277</xdr:rowOff>
    </xdr:to>
    <xdr:sp macro="" textlink="">
      <xdr:nvSpPr>
        <xdr:cNvPr id="177" name="Text Box 171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19</xdr:row>
      <xdr:rowOff>235424</xdr:rowOff>
    </xdr:to>
    <xdr:sp macro="" textlink="">
      <xdr:nvSpPr>
        <xdr:cNvPr id="178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19</xdr:row>
      <xdr:rowOff>235424</xdr:rowOff>
    </xdr:to>
    <xdr:sp macro="" textlink="">
      <xdr:nvSpPr>
        <xdr:cNvPr id="179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19</xdr:row>
      <xdr:rowOff>235424</xdr:rowOff>
    </xdr:to>
    <xdr:sp macro="" textlink="">
      <xdr:nvSpPr>
        <xdr:cNvPr id="180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19</xdr:row>
      <xdr:rowOff>235424</xdr:rowOff>
    </xdr:to>
    <xdr:sp macro="" textlink="">
      <xdr:nvSpPr>
        <xdr:cNvPr id="181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19</xdr:row>
      <xdr:rowOff>242228</xdr:rowOff>
    </xdr:to>
    <xdr:sp macro="" textlink="">
      <xdr:nvSpPr>
        <xdr:cNvPr id="182" name="Text Box 9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19</xdr:row>
      <xdr:rowOff>242228</xdr:rowOff>
    </xdr:to>
    <xdr:sp macro="" textlink="">
      <xdr:nvSpPr>
        <xdr:cNvPr id="183" name="Text Box 92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19</xdr:row>
      <xdr:rowOff>242228</xdr:rowOff>
    </xdr:to>
    <xdr:sp macro="" textlink="">
      <xdr:nvSpPr>
        <xdr:cNvPr id="184" name="Text Box 17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19</xdr:row>
      <xdr:rowOff>242228</xdr:rowOff>
    </xdr:to>
    <xdr:sp macro="" textlink="">
      <xdr:nvSpPr>
        <xdr:cNvPr id="185" name="Text Box 171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19</xdr:row>
      <xdr:rowOff>242207</xdr:rowOff>
    </xdr:to>
    <xdr:sp macro="" textlink="">
      <xdr:nvSpPr>
        <xdr:cNvPr id="186" name="Text Box 9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19</xdr:row>
      <xdr:rowOff>242207</xdr:rowOff>
    </xdr:to>
    <xdr:sp macro="" textlink="">
      <xdr:nvSpPr>
        <xdr:cNvPr id="187" name="Text Box 92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19</xdr:row>
      <xdr:rowOff>242207</xdr:rowOff>
    </xdr:to>
    <xdr:sp macro="" textlink="">
      <xdr:nvSpPr>
        <xdr:cNvPr id="188" name="Text Box 17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19</xdr:row>
      <xdr:rowOff>242207</xdr:rowOff>
    </xdr:to>
    <xdr:sp macro="" textlink="">
      <xdr:nvSpPr>
        <xdr:cNvPr id="189" name="Text Box 171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19</xdr:row>
      <xdr:rowOff>242207</xdr:rowOff>
    </xdr:to>
    <xdr:sp macro="" textlink="">
      <xdr:nvSpPr>
        <xdr:cNvPr id="190" name="Text Box 9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19</xdr:row>
      <xdr:rowOff>242207</xdr:rowOff>
    </xdr:to>
    <xdr:sp macro="" textlink="">
      <xdr:nvSpPr>
        <xdr:cNvPr id="191" name="Text Box 92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19</xdr:row>
      <xdr:rowOff>242207</xdr:rowOff>
    </xdr:to>
    <xdr:sp macro="" textlink="">
      <xdr:nvSpPr>
        <xdr:cNvPr id="192" name="Text Box 17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19</xdr:row>
      <xdr:rowOff>242207</xdr:rowOff>
    </xdr:to>
    <xdr:sp macro="" textlink="">
      <xdr:nvSpPr>
        <xdr:cNvPr id="193" name="Text Box 171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19</xdr:row>
      <xdr:rowOff>235424</xdr:rowOff>
    </xdr:to>
    <xdr:sp macro="" textlink="">
      <xdr:nvSpPr>
        <xdr:cNvPr id="194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19</xdr:row>
      <xdr:rowOff>235424</xdr:rowOff>
    </xdr:to>
    <xdr:sp macro="" textlink="">
      <xdr:nvSpPr>
        <xdr:cNvPr id="195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19</xdr:row>
      <xdr:rowOff>235424</xdr:rowOff>
    </xdr:to>
    <xdr:sp macro="" textlink="">
      <xdr:nvSpPr>
        <xdr:cNvPr id="196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19</xdr:row>
      <xdr:rowOff>235424</xdr:rowOff>
    </xdr:to>
    <xdr:sp macro="" textlink="">
      <xdr:nvSpPr>
        <xdr:cNvPr id="197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19</xdr:row>
      <xdr:rowOff>242228</xdr:rowOff>
    </xdr:to>
    <xdr:sp macro="" textlink="">
      <xdr:nvSpPr>
        <xdr:cNvPr id="198" name="Text Box 9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19</xdr:row>
      <xdr:rowOff>242228</xdr:rowOff>
    </xdr:to>
    <xdr:sp macro="" textlink="">
      <xdr:nvSpPr>
        <xdr:cNvPr id="199" name="Text Box 92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19</xdr:row>
      <xdr:rowOff>242228</xdr:rowOff>
    </xdr:to>
    <xdr:sp macro="" textlink="">
      <xdr:nvSpPr>
        <xdr:cNvPr id="200" name="Text Box 17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19</xdr:row>
      <xdr:rowOff>242228</xdr:rowOff>
    </xdr:to>
    <xdr:sp macro="" textlink="">
      <xdr:nvSpPr>
        <xdr:cNvPr id="201" name="Text Box 171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"/>
  <sheetViews>
    <sheetView tabSelected="1" view="pageBreakPreview" topLeftCell="A4" zoomScale="70" zoomScaleNormal="60" zoomScaleSheetLayoutView="70" workbookViewId="0">
      <selection activeCell="I20" sqref="I20"/>
    </sheetView>
  </sheetViews>
  <sheetFormatPr defaultRowHeight="15.75" x14ac:dyDescent="0.25"/>
  <cols>
    <col min="1" max="1" width="6.140625" style="1" customWidth="1"/>
    <col min="2" max="2" width="54.5703125" style="1" customWidth="1"/>
    <col min="3" max="3" width="64.7109375" style="1" customWidth="1"/>
    <col min="4" max="4" width="6.85546875" style="1" customWidth="1"/>
    <col min="5" max="5" width="23.7109375" style="1" customWidth="1"/>
    <col min="6" max="6" width="25.5703125" style="1" customWidth="1"/>
    <col min="7" max="7" width="26.5703125" style="1" customWidth="1"/>
    <col min="8" max="8" width="18.5703125" style="1" customWidth="1"/>
    <col min="9" max="9" width="26.5703125" style="1" customWidth="1"/>
    <col min="10" max="10" width="33.85546875" style="1" customWidth="1"/>
    <col min="11" max="16384" width="9.140625" style="1"/>
  </cols>
  <sheetData>
    <row r="1" spans="1:12" x14ac:dyDescent="0.25">
      <c r="A1" s="11"/>
    </row>
    <row r="2" spans="1:12" s="17" customFormat="1" ht="26.25" x14ac:dyDescent="0.25">
      <c r="A2" s="12"/>
      <c r="B2" s="13" t="s">
        <v>12</v>
      </c>
      <c r="C2" s="14"/>
      <c r="D2" s="14"/>
      <c r="F2" s="30" t="s">
        <v>16</v>
      </c>
      <c r="G2" s="30"/>
      <c r="H2" s="30"/>
      <c r="I2" s="30"/>
      <c r="J2" s="16"/>
    </row>
    <row r="3" spans="1:12" s="17" customFormat="1" ht="26.25" x14ac:dyDescent="0.35">
      <c r="A3" s="12"/>
      <c r="B3" s="58" t="s">
        <v>13</v>
      </c>
      <c r="C3" s="58"/>
      <c r="D3" s="58"/>
      <c r="E3" s="58"/>
      <c r="F3" s="58"/>
      <c r="G3" s="58"/>
      <c r="H3" s="44"/>
      <c r="I3" s="38"/>
      <c r="J3" s="15"/>
    </row>
    <row r="4" spans="1:12" s="17" customFormat="1" ht="26.25" x14ac:dyDescent="0.25">
      <c r="A4" s="12"/>
      <c r="B4" s="14"/>
      <c r="C4" s="18" t="s">
        <v>14</v>
      </c>
      <c r="D4" s="14"/>
      <c r="E4" s="14"/>
      <c r="F4" s="14"/>
      <c r="G4" s="15"/>
      <c r="H4" s="15"/>
      <c r="I4" s="15"/>
      <c r="J4" s="15"/>
    </row>
    <row r="5" spans="1:12" s="14" customFormat="1" ht="18.75" customHeight="1" x14ac:dyDescent="0.3">
      <c r="A5" s="19"/>
      <c r="B5" s="60" t="s">
        <v>27</v>
      </c>
      <c r="C5" s="60"/>
      <c r="D5" s="60"/>
      <c r="E5" s="60"/>
      <c r="F5" s="60"/>
      <c r="G5" s="60"/>
      <c r="H5" s="60"/>
      <c r="I5" s="60"/>
      <c r="J5" s="60"/>
    </row>
    <row r="6" spans="1:12" s="20" customFormat="1" x14ac:dyDescent="0.25"/>
    <row r="7" spans="1:12" s="20" customFormat="1" ht="22.5" x14ac:dyDescent="0.3">
      <c r="A7" s="59" t="s">
        <v>30</v>
      </c>
      <c r="B7" s="59"/>
      <c r="C7" s="59"/>
      <c r="D7" s="59"/>
      <c r="E7" s="59"/>
      <c r="F7" s="59"/>
      <c r="G7" s="59"/>
      <c r="H7" s="45"/>
      <c r="I7" s="39"/>
    </row>
    <row r="8" spans="1:12" s="22" customFormat="1" ht="34.5" customHeight="1" x14ac:dyDescent="0.3">
      <c r="A8" s="66" t="s">
        <v>31</v>
      </c>
      <c r="B8" s="66"/>
      <c r="C8" s="66"/>
      <c r="D8" s="66"/>
      <c r="E8" s="66"/>
      <c r="F8" s="66"/>
      <c r="G8" s="66"/>
      <c r="H8" s="66"/>
      <c r="I8" s="66"/>
      <c r="J8" s="66"/>
      <c r="K8" s="41"/>
      <c r="L8" s="41"/>
    </row>
    <row r="10" spans="1:12" s="35" customFormat="1" ht="78" customHeight="1" x14ac:dyDescent="0.3">
      <c r="A10" s="36" t="s">
        <v>0</v>
      </c>
      <c r="B10" s="36" t="s">
        <v>22</v>
      </c>
      <c r="C10" s="36" t="s">
        <v>17</v>
      </c>
      <c r="D10" s="36" t="s">
        <v>1</v>
      </c>
      <c r="E10" s="36" t="s">
        <v>21</v>
      </c>
      <c r="F10" s="36" t="s">
        <v>23</v>
      </c>
      <c r="G10" s="36" t="s">
        <v>24</v>
      </c>
      <c r="H10" s="36" t="s">
        <v>28</v>
      </c>
      <c r="I10" s="46" t="s">
        <v>25</v>
      </c>
      <c r="J10" s="36" t="s">
        <v>26</v>
      </c>
    </row>
    <row r="11" spans="1:12" s="24" customFormat="1" ht="57" customHeight="1" x14ac:dyDescent="0.25">
      <c r="A11" s="33">
        <v>1</v>
      </c>
      <c r="B11" s="32" t="s">
        <v>32</v>
      </c>
      <c r="C11" s="64" t="s">
        <v>37</v>
      </c>
      <c r="D11" s="33" t="s">
        <v>29</v>
      </c>
      <c r="E11" s="53">
        <v>1</v>
      </c>
      <c r="F11" s="52"/>
      <c r="G11" s="26">
        <f>ROUND(F11*E11,2)</f>
        <v>0</v>
      </c>
      <c r="H11" s="26">
        <f>I11-G11</f>
        <v>0</v>
      </c>
      <c r="I11" s="26">
        <f>ROUND(G11*1.2,2)</f>
        <v>0</v>
      </c>
      <c r="J11" s="61" t="s">
        <v>38</v>
      </c>
    </row>
    <row r="12" spans="1:12" s="24" customFormat="1" ht="57" customHeight="1" x14ac:dyDescent="0.25">
      <c r="A12" s="33">
        <v>2</v>
      </c>
      <c r="B12" s="47" t="s">
        <v>33</v>
      </c>
      <c r="C12" s="65"/>
      <c r="D12" s="48" t="s">
        <v>29</v>
      </c>
      <c r="E12" s="54">
        <v>10</v>
      </c>
      <c r="F12" s="26"/>
      <c r="G12" s="26">
        <f>ROUND(F12*E12,2)</f>
        <v>0</v>
      </c>
      <c r="H12" s="26">
        <f>I12-G12</f>
        <v>0</v>
      </c>
      <c r="I12" s="26">
        <f>ROUND(G12*1.2,2)</f>
        <v>0</v>
      </c>
      <c r="J12" s="62"/>
    </row>
    <row r="13" spans="1:12" s="24" customFormat="1" ht="57" customHeight="1" x14ac:dyDescent="0.25">
      <c r="A13" s="33">
        <v>3</v>
      </c>
      <c r="B13" s="47" t="s">
        <v>34</v>
      </c>
      <c r="C13" s="65"/>
      <c r="D13" s="48" t="s">
        <v>29</v>
      </c>
      <c r="E13" s="54">
        <v>1</v>
      </c>
      <c r="F13" s="26"/>
      <c r="G13" s="26">
        <f>ROUND(F13*E13,2)</f>
        <v>0</v>
      </c>
      <c r="H13" s="26">
        <f>I13-G13</f>
        <v>0</v>
      </c>
      <c r="I13" s="26">
        <f>ROUND(G13*1.2,2)</f>
        <v>0</v>
      </c>
      <c r="J13" s="62"/>
    </row>
    <row r="14" spans="1:12" s="24" customFormat="1" ht="57" customHeight="1" x14ac:dyDescent="0.25">
      <c r="A14" s="33">
        <v>4</v>
      </c>
      <c r="B14" s="47" t="s">
        <v>35</v>
      </c>
      <c r="C14" s="65"/>
      <c r="D14" s="48" t="s">
        <v>29</v>
      </c>
      <c r="E14" s="54">
        <v>3</v>
      </c>
      <c r="F14" s="26"/>
      <c r="G14" s="26">
        <f>ROUND(F14*E14,2)</f>
        <v>0</v>
      </c>
      <c r="H14" s="26">
        <f>I14-G14</f>
        <v>0</v>
      </c>
      <c r="I14" s="26">
        <f>ROUND(G14*1.2,2)</f>
        <v>0</v>
      </c>
      <c r="J14" s="62"/>
    </row>
    <row r="15" spans="1:12" s="24" customFormat="1" ht="57" customHeight="1" x14ac:dyDescent="0.25">
      <c r="A15" s="33">
        <v>5</v>
      </c>
      <c r="B15" s="47" t="s">
        <v>36</v>
      </c>
      <c r="C15" s="63"/>
      <c r="D15" s="48" t="s">
        <v>29</v>
      </c>
      <c r="E15" s="54">
        <v>8</v>
      </c>
      <c r="F15" s="26"/>
      <c r="G15" s="26">
        <f>ROUND(F15*E15,2)</f>
        <v>0</v>
      </c>
      <c r="H15" s="26">
        <f>I15-G15</f>
        <v>0</v>
      </c>
      <c r="I15" s="26">
        <f>ROUND(G15*1.2,2)</f>
        <v>0</v>
      </c>
      <c r="J15" s="63"/>
    </row>
    <row r="16" spans="1:12" s="24" customFormat="1" ht="39.75" customHeight="1" x14ac:dyDescent="0.25">
      <c r="A16" s="49"/>
      <c r="B16" s="50" t="s">
        <v>2</v>
      </c>
      <c r="C16" s="42"/>
      <c r="D16" s="23"/>
      <c r="E16" s="55">
        <f>SUM(E11:E15)</f>
        <v>23</v>
      </c>
      <c r="F16" s="34"/>
      <c r="G16" s="51">
        <f>SUM(G11:G15)</f>
        <v>0</v>
      </c>
      <c r="H16" s="51">
        <f>SUM(H11:H15)</f>
        <v>0</v>
      </c>
      <c r="I16" s="51">
        <f>SUM(I11:I15)</f>
        <v>0</v>
      </c>
      <c r="J16" s="49"/>
    </row>
    <row r="17" spans="1:17" ht="22.5" customHeight="1" x14ac:dyDescent="0.3">
      <c r="B17" s="3" t="s">
        <v>20</v>
      </c>
      <c r="C17" s="21"/>
    </row>
    <row r="19" spans="1:17" s="22" customFormat="1" ht="23.25" x14ac:dyDescent="0.25">
      <c r="A19" s="4" t="s">
        <v>3</v>
      </c>
      <c r="B19" s="6" t="s">
        <v>18</v>
      </c>
      <c r="C19" s="14"/>
      <c r="D19" s="14"/>
      <c r="E19" s="14"/>
      <c r="F19" s="14"/>
      <c r="G19" s="14"/>
      <c r="H19" s="14"/>
      <c r="I19" s="14"/>
      <c r="J19" s="14"/>
      <c r="L19" s="24"/>
      <c r="M19" s="24"/>
    </row>
    <row r="20" spans="1:17" s="22" customFormat="1" ht="48" customHeight="1" x14ac:dyDescent="0.25">
      <c r="A20" s="4">
        <v>3</v>
      </c>
      <c r="B20" s="56" t="s">
        <v>19</v>
      </c>
      <c r="C20" s="57"/>
      <c r="D20" s="57"/>
      <c r="E20" s="57"/>
      <c r="F20" s="57"/>
      <c r="G20" s="57"/>
      <c r="H20" s="43"/>
      <c r="I20" s="40"/>
      <c r="J20" s="31"/>
      <c r="L20" s="1"/>
      <c r="M20" s="1"/>
      <c r="N20" s="1"/>
      <c r="O20" s="1"/>
      <c r="P20" s="1"/>
      <c r="Q20" s="1"/>
    </row>
    <row r="21" spans="1:17" ht="18.75" x14ac:dyDescent="0.25">
      <c r="A21" s="37"/>
      <c r="B21" s="31"/>
      <c r="C21" s="31"/>
      <c r="D21" s="31"/>
      <c r="E21" s="31"/>
      <c r="F21" s="31"/>
    </row>
    <row r="22" spans="1:17" s="6" customFormat="1" ht="18.75" x14ac:dyDescent="0.25">
      <c r="A22" s="5"/>
      <c r="B22" s="6" t="s">
        <v>4</v>
      </c>
    </row>
    <row r="23" spans="1:17" s="6" customFormat="1" ht="18.75" x14ac:dyDescent="0.25">
      <c r="A23" s="5"/>
      <c r="B23" s="2" t="s">
        <v>5</v>
      </c>
    </row>
    <row r="24" spans="1:17" s="6" customFormat="1" ht="20.25" x14ac:dyDescent="0.25">
      <c r="A24" s="5"/>
      <c r="B24" s="10"/>
      <c r="C24" s="2"/>
    </row>
    <row r="25" spans="1:17" s="6" customFormat="1" ht="20.25" x14ac:dyDescent="0.25">
      <c r="A25" s="5"/>
      <c r="B25" s="10"/>
      <c r="C25" s="2"/>
    </row>
    <row r="26" spans="1:17" s="6" customFormat="1" ht="18.75" x14ac:dyDescent="0.25">
      <c r="A26" s="5"/>
      <c r="B26" s="7"/>
      <c r="C26" s="2"/>
    </row>
    <row r="27" spans="1:17" s="6" customFormat="1" ht="18.75" x14ac:dyDescent="0.3">
      <c r="A27" s="5"/>
      <c r="B27" s="25" t="s">
        <v>6</v>
      </c>
      <c r="C27" s="8" t="s">
        <v>7</v>
      </c>
    </row>
    <row r="28" spans="1:17" s="29" customFormat="1" ht="37.5" x14ac:dyDescent="0.25">
      <c r="A28" s="27"/>
      <c r="B28" s="28" t="s">
        <v>8</v>
      </c>
      <c r="C28" s="27" t="s">
        <v>9</v>
      </c>
      <c r="E28" s="29" t="s">
        <v>15</v>
      </c>
    </row>
    <row r="29" spans="1:17" s="6" customFormat="1" ht="18.75" x14ac:dyDescent="0.25">
      <c r="A29" s="5"/>
      <c r="C29" s="2"/>
    </row>
    <row r="30" spans="1:17" s="6" customFormat="1" ht="18.75" x14ac:dyDescent="0.25">
      <c r="A30" s="5"/>
      <c r="B30" s="6" t="s">
        <v>10</v>
      </c>
    </row>
    <row r="31" spans="1:17" s="6" customFormat="1" ht="18.75" x14ac:dyDescent="0.25">
      <c r="A31" s="5"/>
      <c r="B31" s="9"/>
      <c r="C31" s="6" t="s">
        <v>11</v>
      </c>
    </row>
  </sheetData>
  <mergeCells count="7">
    <mergeCell ref="B20:G20"/>
    <mergeCell ref="B3:G3"/>
    <mergeCell ref="A7:G7"/>
    <mergeCell ref="B5:J5"/>
    <mergeCell ref="J11:J15"/>
    <mergeCell ref="C11:C15"/>
    <mergeCell ref="A8:J8"/>
  </mergeCells>
  <printOptions horizontalCentered="1"/>
  <pageMargins left="0.19685039370078741" right="0.19685039370078741" top="0.39370078740157483" bottom="0.39370078740157483" header="0" footer="0"/>
  <pageSetup paperSize="9" scale="5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2019-10-04T09:22:31Z</dcterms:modified>
</cp:coreProperties>
</file>